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2" sheetId="1" r:id="rId1"/>
  </sheets>
  <externalReferences>
    <externalReference r:id="rId2"/>
  </externalReferences>
  <definedNames>
    <definedName name="Z_6E36EA37_049E_4FAE_B719_2847CD16F858_.wvu.Cols" localSheetId="0" hidden="1">Елец.2!$F:$H,Елец.2!$L:$O</definedName>
    <definedName name="Z_6E36EA37_049E_4FAE_B719_2847CD16F858_.wvu.Rows" localSheetId="0" hidden="1">Елец.2!$42:$45</definedName>
    <definedName name="Z_73C0D023_21BD_4441_8EFA_957546C15799_.wvu.Cols" localSheetId="0" hidden="1">Елец.2!$F:$H,Елец.2!$L:$O</definedName>
    <definedName name="Z_73C0D023_21BD_4441_8EFA_957546C15799_.wvu.Rows" localSheetId="0" hidden="1">Елец.2!$42:$45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I32" s="1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I56"/>
  <c r="E3"/>
  <c r="G49" l="1"/>
  <c r="F26"/>
  <c r="F50" s="1"/>
  <c r="F54"/>
  <c r="F57" s="1"/>
  <c r="I39"/>
  <c r="I50" s="1"/>
  <c r="I54" s="1"/>
  <c r="I57" s="1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<sst xmlns="http://schemas.openxmlformats.org/spreadsheetml/2006/main" count="65" uniqueCount="54">
  <si>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ул.Елецкая,2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</si>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</sst>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5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2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6205.5999999999995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6084.2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121.4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1479203.45</v>
      </c>
      <c r="F10" s="25"/>
      <c r="G10" s="23"/>
      <c r="H10" s="23"/>
      <c r="I10" s="25">
        <v>1509286.39</v>
      </c>
      <c r="J10" s="26">
        <v>280952.07</v>
      </c>
    </row>
    <row r="11" spans="1:10" ht="14.45" customHeight="1">
      <c r="A11" s="93" t="s">
        <v>14</v>
      </c>
      <c r="B11" s="94"/>
      <c r="C11" s="94"/>
      <c r="D11" s="95"/>
      <c r="E11" s="25">
        <v>668247.88</v>
      </c>
      <c r="F11" s="25"/>
      <c r="G11" s="23"/>
      <c r="H11" s="23"/>
      <c r="I11" s="25">
        <v>646877.67000000004</v>
      </c>
      <c r="J11" s="26">
        <v>163607.56</v>
      </c>
    </row>
    <row r="12" spans="1:10" ht="13.9" customHeight="1">
      <c r="A12" s="93" t="s">
        <v>15</v>
      </c>
      <c r="B12" s="94"/>
      <c r="C12" s="94"/>
      <c r="D12" s="95"/>
      <c r="E12" s="25">
        <v>199358.62</v>
      </c>
      <c r="F12" s="25"/>
      <c r="G12" s="23"/>
      <c r="H12" s="23"/>
      <c r="I12" s="25">
        <v>194462.28</v>
      </c>
      <c r="J12" s="26">
        <v>41633.040000000001</v>
      </c>
    </row>
    <row r="13" spans="1:10" ht="15" customHeight="1">
      <c r="A13" s="93" t="s">
        <v>16</v>
      </c>
      <c r="B13" s="94"/>
      <c r="C13" s="94"/>
      <c r="D13" s="95"/>
      <c r="E13" s="25">
        <v>168775.25</v>
      </c>
      <c r="F13" s="25"/>
      <c r="G13" s="23"/>
      <c r="H13" s="23"/>
      <c r="I13" s="25">
        <v>164392.74</v>
      </c>
      <c r="J13" s="26">
        <v>34846.269999999997</v>
      </c>
    </row>
    <row r="14" spans="1:10" ht="14.45" customHeight="1">
      <c r="A14" s="86" t="s">
        <v>17</v>
      </c>
      <c r="B14" s="86"/>
      <c r="C14" s="86"/>
      <c r="D14" s="86"/>
      <c r="E14" s="25">
        <v>628740.06000000006</v>
      </c>
      <c r="F14" s="25"/>
      <c r="G14" s="23"/>
      <c r="H14" s="23"/>
      <c r="I14" s="25">
        <v>658588.25</v>
      </c>
      <c r="J14" s="26">
        <v>172082.66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2.75" customHeight="1">
      <c r="A16" s="99" t="s">
        <v>19</v>
      </c>
      <c r="B16" s="100"/>
      <c r="C16" s="100"/>
      <c r="D16" s="101"/>
      <c r="E16" s="25">
        <v>1099201.77</v>
      </c>
      <c r="F16" s="25"/>
      <c r="G16" s="23"/>
      <c r="H16" s="23"/>
      <c r="I16" s="25">
        <v>1122576.6299999999</v>
      </c>
      <c r="J16" s="26">
        <v>200561.76</v>
      </c>
    </row>
    <row r="17" spans="1:15" ht="15.75">
      <c r="A17" s="86" t="s">
        <v>20</v>
      </c>
      <c r="B17" s="86"/>
      <c r="C17" s="86"/>
      <c r="D17" s="86"/>
      <c r="E17" s="25">
        <v>93774.53</v>
      </c>
      <c r="F17" s="25"/>
      <c r="G17" s="23"/>
      <c r="H17" s="23"/>
      <c r="I17" s="25">
        <v>96236.74</v>
      </c>
      <c r="J17" s="26">
        <v>17222.150000000001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185966.49</v>
      </c>
      <c r="F19" s="25"/>
      <c r="G19" s="23"/>
      <c r="H19" s="23"/>
      <c r="I19" s="25">
        <v>190799.19</v>
      </c>
      <c r="J19" s="26">
        <v>34135.68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-421917.76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872542.09000000008</v>
      </c>
      <c r="L25" s="71">
        <f>SUM(L27:L31)</f>
        <v>206015.69999999998</v>
      </c>
      <c r="M25" s="71">
        <f t="shared" ref="M25:O25" si="0">SUM(M27:M31)</f>
        <v>243098.52599999998</v>
      </c>
      <c r="N25" s="71">
        <f t="shared" si="0"/>
        <v>0</v>
      </c>
      <c r="O25" s="71">
        <f t="shared" si="0"/>
        <v>0</v>
      </c>
    </row>
    <row r="26" spans="1:15" ht="29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105887.5</v>
      </c>
      <c r="L27" s="41">
        <v>18428.87</v>
      </c>
      <c r="M27" s="41">
        <f t="shared" ref="M27:M31" si="3">L27*118%</f>
        <v>21746.066599999998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31868.12</v>
      </c>
      <c r="L28" s="41">
        <v>5556.25</v>
      </c>
      <c r="M28" s="41">
        <f t="shared" si="3"/>
        <v>6556.375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14937.84</v>
      </c>
      <c r="L29" s="41">
        <v>4784.08</v>
      </c>
      <c r="M29" s="41">
        <f t="shared" si="3"/>
        <v>5645.2143999999998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326657.82</v>
      </c>
      <c r="L30" s="41">
        <v>110638.65</v>
      </c>
      <c r="M30" s="41">
        <f t="shared" si="3"/>
        <v>130553.60699999999</v>
      </c>
      <c r="N30" s="41"/>
      <c r="O30" s="41">
        <f t="shared" si="5"/>
        <v>0</v>
      </c>
    </row>
    <row r="31" spans="1:15" ht="44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393190.81</v>
      </c>
      <c r="L31" s="41">
        <v>66607.850000000006</v>
      </c>
      <c r="M31" s="41">
        <f t="shared" si="3"/>
        <v>78597.263000000006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340340.88</v>
      </c>
      <c r="L32" s="71">
        <f>SUM(L34:L38)</f>
        <v>76876.86</v>
      </c>
      <c r="M32" s="71">
        <f t="shared" ref="M32:O32" si="6">SUM(M34:M38)</f>
        <v>90714.694799999997</v>
      </c>
      <c r="N32" s="71">
        <f t="shared" si="6"/>
        <v>154361.04999999999</v>
      </c>
      <c r="O32" s="71">
        <f t="shared" si="6"/>
        <v>155345.87349900001</v>
      </c>
    </row>
    <row r="33" spans="1:15" ht="44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112243.45</v>
      </c>
      <c r="L34" s="41">
        <v>29824.25</v>
      </c>
      <c r="M34" s="41">
        <f t="shared" ref="M34:M38" si="7">L34*118%</f>
        <v>35192.614999999998</v>
      </c>
      <c r="N34" s="41">
        <v>72164.45</v>
      </c>
      <c r="O34" s="41">
        <f t="shared" ref="O34:O38" si="8">N34*$O$23</f>
        <v>72624.859190999996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27112.32</v>
      </c>
      <c r="L35" s="41">
        <v>8989.07</v>
      </c>
      <c r="M35" s="41">
        <f t="shared" si="7"/>
        <v>10607.102599999998</v>
      </c>
      <c r="N35" s="41">
        <v>14585.95</v>
      </c>
      <c r="O35" s="41">
        <f t="shared" si="8"/>
        <v>14679.008361000002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32517.48</v>
      </c>
      <c r="L36" s="41">
        <v>1146</v>
      </c>
      <c r="M36" s="41">
        <f t="shared" si="7"/>
        <v>1352.28</v>
      </c>
      <c r="N36" s="41">
        <v>51612.07</v>
      </c>
      <c r="O36" s="41">
        <f>N36*$O$23</f>
        <v>51941.355006600003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52607.98+7800</f>
        <v>60407.98</v>
      </c>
      <c r="L37" s="41">
        <v>9361.83</v>
      </c>
      <c r="M37" s="41">
        <f t="shared" si="7"/>
        <v>11046.9594</v>
      </c>
      <c r="N37" s="42">
        <v>0</v>
      </c>
      <c r="O37" s="41">
        <f t="shared" si="8"/>
        <v>0</v>
      </c>
    </row>
    <row r="38" spans="1:15" ht="44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108059.65</v>
      </c>
      <c r="L38" s="41">
        <v>27555.71</v>
      </c>
      <c r="M38" s="41">
        <f t="shared" si="7"/>
        <v>32515.737799999999</v>
      </c>
      <c r="N38" s="41">
        <v>15998.58</v>
      </c>
      <c r="O38" s="41">
        <f t="shared" si="8"/>
        <v>16100.650940400001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227561.83000000002</v>
      </c>
      <c r="L39" s="45">
        <f>SUM(L40:L48)</f>
        <v>130222.2</v>
      </c>
      <c r="M39" s="45">
        <f t="shared" ref="M39:O39" si="10">SUM(M40:M48)</f>
        <v>153662.196</v>
      </c>
      <c r="N39" s="45">
        <f t="shared" si="10"/>
        <v>202969.21999999997</v>
      </c>
      <c r="O39" s="45">
        <f t="shared" si="10"/>
        <v>204264.16362360003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157465.73000000001</v>
      </c>
      <c r="L40" s="41">
        <v>676.88</v>
      </c>
      <c r="M40" s="41">
        <f t="shared" ref="M40:M48" si="11">L40*118%</f>
        <v>798.71839999999997</v>
      </c>
      <c r="N40" s="41">
        <v>150050.96</v>
      </c>
      <c r="O40" s="41">
        <f t="shared" ref="O40:O47" si="12">N40*$O$23</f>
        <v>151008.28512479999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31669.17</v>
      </c>
      <c r="L41" s="41">
        <v>200.08</v>
      </c>
      <c r="M41" s="41">
        <f t="shared" si="11"/>
        <v>236.09440000000001</v>
      </c>
      <c r="N41" s="41">
        <v>30292.65</v>
      </c>
      <c r="O41" s="41">
        <f t="shared" si="12"/>
        <v>30485.917107000005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1365.22</v>
      </c>
      <c r="L46" s="41">
        <v>81.96</v>
      </c>
      <c r="M46" s="41">
        <f t="shared" si="11"/>
        <v>96.712799999999987</v>
      </c>
      <c r="N46" s="41">
        <v>784.87</v>
      </c>
      <c r="O46" s="41">
        <f>N46*$O$23</f>
        <v>789.87747060000004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7479.16</v>
      </c>
      <c r="L47" s="41">
        <v>72594.36</v>
      </c>
      <c r="M47" s="41">
        <f t="shared" si="11"/>
        <v>85661.344799999992</v>
      </c>
      <c r="N47" s="42">
        <v>0</v>
      </c>
      <c r="O47" s="41">
        <f t="shared" si="12"/>
        <v>0</v>
      </c>
    </row>
    <row r="48" spans="1:15" ht="45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29582.55</v>
      </c>
      <c r="L48" s="41">
        <v>56668.92</v>
      </c>
      <c r="M48" s="41">
        <f t="shared" si="11"/>
        <v>66869.325599999996</v>
      </c>
      <c r="N48" s="41">
        <v>21840.74</v>
      </c>
      <c r="O48" s="41">
        <f>N48*$O$23</f>
        <v>21980.083921200003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612.79</v>
      </c>
      <c r="L49" s="41">
        <v>545.82000000000005</v>
      </c>
      <c r="M49" s="41">
        <f>L49*118%</f>
        <v>644.06759999999997</v>
      </c>
      <c r="N49" s="41">
        <v>804.54</v>
      </c>
      <c r="O49" s="41">
        <f>N49*$O$23+1.74</f>
        <v>811.41296520000003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1441057.5900000003</v>
      </c>
      <c r="L50" s="46">
        <f>L25+L32+L39+L49</f>
        <v>413660.58</v>
      </c>
      <c r="M50" s="46">
        <f t="shared" ref="M50:O50" si="13">M25+M32+M39+M49</f>
        <v>488119.48440000002</v>
      </c>
      <c r="N50" s="46">
        <f t="shared" si="13"/>
        <v>358134.80999999994</v>
      </c>
      <c r="O50" s="46">
        <f t="shared" si="13"/>
        <v>360421.45008780004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125648.83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87654.53</v>
      </c>
      <c r="L52" s="41"/>
      <c r="M52" s="41"/>
      <c r="N52" s="41"/>
      <c r="O52" s="41"/>
    </row>
    <row r="53" spans="1:15" ht="1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35657.449999999997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1690018.4000000004</v>
      </c>
      <c r="L54" s="46">
        <f t="shared" ref="L54:O54" si="14">L50</f>
        <v>413660.58</v>
      </c>
      <c r="M54" s="46">
        <f t="shared" si="14"/>
        <v>488119.48440000002</v>
      </c>
      <c r="N54" s="46">
        <f t="shared" si="14"/>
        <v>358134.80999999994</v>
      </c>
      <c r="O54" s="46">
        <f t="shared" si="14"/>
        <v>360421.45008780004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1099201.77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1122576.6299999999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-1012734.3900000004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2013-05-24T08:37:36Z</dcterms:created>
  <dcterms:modified xsi:type="dcterms:W3CDTF">2014-05-12T11:11:31Z</dcterms:modified>
</cp:coreProperties>
</file>